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.2\4. PCTT\2025.7.02_KH thu nộp quỹ PCTT\Tham khảo\"/>
    </mc:Choice>
  </mc:AlternateContent>
  <bookViews>
    <workbookView xWindow="0" yWindow="0" windowWidth="20496" windowHeight="7356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8" i="1" l="1"/>
  <c r="D18" i="1"/>
</calcChain>
</file>

<file path=xl/sharedStrings.xml><?xml version="1.0" encoding="utf-8"?>
<sst xmlns="http://schemas.openxmlformats.org/spreadsheetml/2006/main" count="22" uniqueCount="22">
  <si>
    <t>TT</t>
  </si>
  <si>
    <t>Địa chỉ thôn</t>
  </si>
  <si>
    <t>Đại Thắng</t>
  </si>
  <si>
    <t>Trúc</t>
  </si>
  <si>
    <t>Hòa Nhất</t>
  </si>
  <si>
    <t>Đồng Rồi</t>
  </si>
  <si>
    <t>Cao Tiến</t>
  </si>
  <si>
    <t>Ngọc Liễn</t>
  </si>
  <si>
    <t>Thôn 5</t>
  </si>
  <si>
    <t>Cao Bộ</t>
  </si>
  <si>
    <t>Nhân Trai</t>
  </si>
  <si>
    <t>Tổng</t>
  </si>
  <si>
    <t>Đương Thắng</t>
  </si>
  <si>
    <t>Tiền Anh</t>
  </si>
  <si>
    <t>Ghi chú</t>
  </si>
  <si>
    <t>Kỳ Sơn</t>
  </si>
  <si>
    <t>Ngọc Tỉnh</t>
  </si>
  <si>
    <t>Kim Sơn</t>
  </si>
  <si>
    <t>Đa Ngư</t>
  </si>
  <si>
    <t>Nộp thêm (đồng)</t>
  </si>
  <si>
    <t>PCTT đã nộp (đồng)</t>
  </si>
  <si>
    <t>Thu Quỹ PCTT của các thôn trên địa bàn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</si>
</sst>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dd\/mm\/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1" xfId="0" applyFont="1" applyBorder="1"/>
    <xf numFmtId="164" fontId="3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/>
    <xf numFmtId="165" fontId="2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7" workbookViewId="0">
      <selection activeCell="J18" sqref="J18"/>
    </sheetView>
  </sheetViews>
  <sheetFormatPr defaultColWidth="9.109375" defaultRowHeight="18" x14ac:dyDescent="0.35"/>
  <cols>
    <col min="1" max="1" width="5" style="6" bestFit="1" customWidth="1"/>
    <col min="2" max="2" width="20.77734375" style="1" customWidth="1"/>
    <col min="3" max="3" width="19.5546875" style="18" customWidth="1"/>
    <col min="4" max="4" width="14.5546875" style="1" bestFit="1" customWidth="1"/>
    <col min="5" max="5" width="14.109375" style="13" customWidth="1"/>
    <col min="6" max="16384" width="9.109375" style="1"/>
  </cols>
  <sheetData>
    <row r="1" spans="1:5" ht="26.4" customHeight="1" x14ac:dyDescent="0.35">
      <c r="A1" s="23" t="s">
        <v>21</v>
      </c>
      <c r="B1" s="20"/>
      <c r="C1" s="21"/>
      <c r="D1" s="20"/>
      <c r="E1" s="22"/>
    </row>
    <row r="2" spans="1:5" s="19" customFormat="1" ht="34.799999999999997" x14ac:dyDescent="0.3">
      <c r="A2" s="4" t="s">
        <v>0</v>
      </c>
      <c r="B2" s="4" t="s">
        <v>1</v>
      </c>
      <c r="C2" s="14" t="s">
        <v>20</v>
      </c>
      <c r="D2" s="14" t="s">
        <v>19</v>
      </c>
      <c r="E2" s="10" t="s">
        <v>14</v>
      </c>
    </row>
    <row r="3" spans="1:5" x14ac:dyDescent="0.35">
      <c r="A3" s="5">
        <v>1</v>
      </c>
      <c r="B3" s="2" t="s">
        <v>5</v>
      </c>
      <c r="C3" s="15">
        <v>1560000</v>
      </c>
      <c r="D3" s="3"/>
      <c r="E3" s="11"/>
    </row>
    <row r="4" spans="1:5" x14ac:dyDescent="0.35">
      <c r="A4" s="5">
        <v>2</v>
      </c>
      <c r="B4" s="2" t="s">
        <v>13</v>
      </c>
      <c r="C4" s="15">
        <v>1830000</v>
      </c>
      <c r="D4" s="3">
        <v>600000</v>
      </c>
      <c r="E4" s="11">
        <v>45947</v>
      </c>
    </row>
    <row r="5" spans="1:5" x14ac:dyDescent="0.35">
      <c r="A5" s="5">
        <v>3</v>
      </c>
      <c r="B5" s="2" t="s">
        <v>3</v>
      </c>
      <c r="C5" s="15">
        <v>1210000</v>
      </c>
      <c r="D5" s="3"/>
      <c r="E5" s="11"/>
    </row>
    <row r="6" spans="1:5" x14ac:dyDescent="0.35">
      <c r="A6" s="5">
        <v>4</v>
      </c>
      <c r="B6" s="2" t="s">
        <v>2</v>
      </c>
      <c r="C6" s="15">
        <v>1800000</v>
      </c>
      <c r="D6" s="3"/>
      <c r="E6" s="11"/>
    </row>
    <row r="7" spans="1:5" x14ac:dyDescent="0.35">
      <c r="A7" s="5">
        <v>5</v>
      </c>
      <c r="B7" s="2" t="s">
        <v>12</v>
      </c>
      <c r="C7" s="15">
        <v>1020000</v>
      </c>
      <c r="D7" s="3">
        <v>2500000</v>
      </c>
      <c r="E7" s="11">
        <v>45954</v>
      </c>
    </row>
    <row r="8" spans="1:5" x14ac:dyDescent="0.35">
      <c r="A8" s="5">
        <v>6</v>
      </c>
      <c r="B8" s="2" t="s">
        <v>4</v>
      </c>
      <c r="C8" s="15">
        <v>3400000</v>
      </c>
      <c r="D8" s="3">
        <v>600000</v>
      </c>
      <c r="E8" s="11">
        <v>45954</v>
      </c>
    </row>
    <row r="9" spans="1:5" x14ac:dyDescent="0.35">
      <c r="A9" s="5">
        <v>7</v>
      </c>
      <c r="B9" s="2" t="s">
        <v>6</v>
      </c>
      <c r="C9" s="15">
        <v>2000000</v>
      </c>
      <c r="D9" s="3">
        <v>500000</v>
      </c>
      <c r="E9" s="11">
        <v>46007</v>
      </c>
    </row>
    <row r="10" spans="1:5" x14ac:dyDescent="0.35">
      <c r="A10" s="5">
        <v>8</v>
      </c>
      <c r="B10" s="2" t="s">
        <v>7</v>
      </c>
      <c r="C10" s="15">
        <v>5000000</v>
      </c>
      <c r="D10" s="3"/>
      <c r="E10" s="11">
        <v>46055</v>
      </c>
    </row>
    <row r="11" spans="1:5" x14ac:dyDescent="0.35">
      <c r="A11" s="5">
        <v>9</v>
      </c>
      <c r="B11" s="2" t="s">
        <v>9</v>
      </c>
      <c r="C11" s="15">
        <v>3520000</v>
      </c>
      <c r="D11" s="3"/>
      <c r="E11" s="11"/>
    </row>
    <row r="12" spans="1:5" x14ac:dyDescent="0.35">
      <c r="A12" s="5">
        <v>10</v>
      </c>
      <c r="B12" s="2" t="s">
        <v>10</v>
      </c>
      <c r="C12" s="15"/>
      <c r="D12" s="3"/>
      <c r="E12" s="11"/>
    </row>
    <row r="13" spans="1:5" x14ac:dyDescent="0.35">
      <c r="A13" s="5">
        <v>11</v>
      </c>
      <c r="B13" s="2" t="s">
        <v>8</v>
      </c>
      <c r="C13" s="15"/>
      <c r="D13" s="3"/>
      <c r="E13" s="11"/>
    </row>
    <row r="14" spans="1:5" x14ac:dyDescent="0.35">
      <c r="A14" s="5">
        <v>12</v>
      </c>
      <c r="B14" s="2" t="s">
        <v>15</v>
      </c>
      <c r="C14" s="15">
        <v>13520000</v>
      </c>
      <c r="D14" s="3"/>
      <c r="E14" s="11">
        <v>46031</v>
      </c>
    </row>
    <row r="15" spans="1:5" x14ac:dyDescent="0.35">
      <c r="A15" s="5">
        <v>13</v>
      </c>
      <c r="B15" s="2" t="s">
        <v>16</v>
      </c>
      <c r="C15" s="15">
        <v>8740000</v>
      </c>
      <c r="D15" s="3"/>
      <c r="E15" s="11">
        <v>46022</v>
      </c>
    </row>
    <row r="16" spans="1:5" x14ac:dyDescent="0.35">
      <c r="A16" s="5">
        <v>14</v>
      </c>
      <c r="B16" s="2" t="s">
        <v>17</v>
      </c>
      <c r="C16" s="15">
        <f>1520000+680000+950000</f>
        <v>3150000</v>
      </c>
      <c r="D16" s="3"/>
      <c r="E16" s="11"/>
    </row>
    <row r="17" spans="1:5" x14ac:dyDescent="0.35">
      <c r="A17" s="5">
        <v>15</v>
      </c>
      <c r="B17" s="2" t="s">
        <v>18</v>
      </c>
      <c r="C17" s="16"/>
      <c r="D17" s="2"/>
      <c r="E17" s="12"/>
    </row>
    <row r="18" spans="1:5" s="9" customFormat="1" ht="17.399999999999999" x14ac:dyDescent="0.3">
      <c r="A18" s="4"/>
      <c r="B18" s="7" t="s">
        <v>11</v>
      </c>
      <c r="C18" s="17">
        <f>SUM(C3:C17)</f>
        <v>46750000</v>
      </c>
      <c r="D18" s="8">
        <f>SUM(D3:D17)</f>
        <v>4200000</v>
      </c>
      <c r="E18" s="10"/>
    </row>
  </sheetData>
  <printOptions horizontalCentered="1"/>
  <pageMargins left="0.5" right="0.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2026-05-25T01:51:41Z</cp:lastPrinted>
  <dcterms:created xsi:type="dcterms:W3CDTF">2025-10-18T02:11:20Z</dcterms:created>
  <dcterms:modified xsi:type="dcterms:W3CDTF">2026-05-25T01:51:46Z</dcterms:modified>
</cp:coreProperties>
</file>